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0775" windowHeight="9915"/>
  </bookViews>
  <sheets>
    <sheet name="Resumo do Orçamento" sheetId="1" r:id="rId1"/>
  </sheets>
  <definedNames>
    <definedName name="_xlnm.Print_Area" localSheetId="0">'Resumo do Orçamento'!$A$1:$I$38</definedName>
  </definedNames>
  <calcPr calcId="145621"/>
</workbook>
</file>

<file path=xl/calcChain.xml><?xml version="1.0" encoding="utf-8"?>
<calcChain xmlns="http://schemas.openxmlformats.org/spreadsheetml/2006/main">
  <c r="H35" i="1" l="1"/>
</calcChain>
</file>

<file path=xl/sharedStrings.xml><?xml version="1.0" encoding="utf-8"?>
<sst xmlns="http://schemas.openxmlformats.org/spreadsheetml/2006/main" count="71" uniqueCount="71">
  <si>
    <t>Item</t>
  </si>
  <si>
    <t>Descrição</t>
  </si>
  <si>
    <t xml:space="preserve"> 1 </t>
  </si>
  <si>
    <t>ADMINISTRAÇÃO DA OBRA</t>
  </si>
  <si>
    <t xml:space="preserve"> 2 </t>
  </si>
  <si>
    <t>SERVIÇOS PRELIMINARES, CANTEIRO DE OBRAS, SEGURANÇA E SAÚDE</t>
  </si>
  <si>
    <t xml:space="preserve"> 3 </t>
  </si>
  <si>
    <t>DEMOLIÇÕES E RETIRADAS</t>
  </si>
  <si>
    <t xml:space="preserve"> 4 </t>
  </si>
  <si>
    <t>LIMPEZA, LOCAÇÃO DA OBRA E MOVIMENTO DE TERRA</t>
  </si>
  <si>
    <t xml:space="preserve"> 5 </t>
  </si>
  <si>
    <t>INFRAESTRUTURA</t>
  </si>
  <si>
    <t xml:space="preserve"> 6 </t>
  </si>
  <si>
    <t>SUPERESTRUTURA</t>
  </si>
  <si>
    <t xml:space="preserve"> 7 </t>
  </si>
  <si>
    <t>VERGAS E CONTRAVERGAS</t>
  </si>
  <si>
    <t xml:space="preserve"> 8 </t>
  </si>
  <si>
    <t>IMPERMEABILIZAÇÃO</t>
  </si>
  <si>
    <t xml:space="preserve"> 9 </t>
  </si>
  <si>
    <t>COBERTURA</t>
  </si>
  <si>
    <t xml:space="preserve"> 10 </t>
  </si>
  <si>
    <t>ALVENARIA/VEDAÇÃO/DIVISÓRIAS</t>
  </si>
  <si>
    <t xml:space="preserve"> 11 </t>
  </si>
  <si>
    <t>REVESTIMENTO DE PISO</t>
  </si>
  <si>
    <t xml:space="preserve"> 12 </t>
  </si>
  <si>
    <t>REVESTIMENTO DE PAREDE/PINTURA</t>
  </si>
  <si>
    <t xml:space="preserve"> 13 </t>
  </si>
  <si>
    <t>REVESTIMENTO DE TETO</t>
  </si>
  <si>
    <t xml:space="preserve"> 14 </t>
  </si>
  <si>
    <t>PEITORIS</t>
  </si>
  <si>
    <t xml:space="preserve"> 15 </t>
  </si>
  <si>
    <t>ESQUADRIAS</t>
  </si>
  <si>
    <t xml:space="preserve"> 16 </t>
  </si>
  <si>
    <t>APARELHOS E ACESSÓRIOS SANITÁRIOS</t>
  </si>
  <si>
    <t xml:space="preserve"> 17 </t>
  </si>
  <si>
    <t>INSTALAÇÃO DE ÁGUA FRIA</t>
  </si>
  <si>
    <t xml:space="preserve"> 18 </t>
  </si>
  <si>
    <t>INSTALAÇÃO SANITÁRIA</t>
  </si>
  <si>
    <t xml:space="preserve"> 19 </t>
  </si>
  <si>
    <t>INSTALAÇÃO DE ÁGUAS PLUVIAIS</t>
  </si>
  <si>
    <t xml:space="preserve"> 20 </t>
  </si>
  <si>
    <t>INSTALAÇÃO DE PREVENÇÃO E COMBATE A INCÊNDIO</t>
  </si>
  <si>
    <t xml:space="preserve"> 21 </t>
  </si>
  <si>
    <t>CLIMATIZAÇÃO</t>
  </si>
  <si>
    <t xml:space="preserve"> 22 </t>
  </si>
  <si>
    <t>INSTALAÇÃO DE GLP</t>
  </si>
  <si>
    <t xml:space="preserve"> 23 </t>
  </si>
  <si>
    <t>SISTEMA DE PROTEÇÃO CONTRA DESCARGAS ATMOSFÉRICAS - SPDA</t>
  </si>
  <si>
    <t xml:space="preserve"> 24 </t>
  </si>
  <si>
    <t>INSTALAÇÕES ELÉTRICAS</t>
  </si>
  <si>
    <t xml:space="preserve"> 25 </t>
  </si>
  <si>
    <t>SERVIÇOS FINAIS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</si>
  <si>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</si>
  <si>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</si>
  <si>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OBJETO</t>
  </si>
  <si>
    <t>PROCESSO</t>
  </si>
  <si>
    <t>ENDEREÇO</t>
  </si>
  <si>
    <t>AV. GLAYCON DE PAIVA, 2496 - PRICUMÃ BOA VISTA - RR CEP: 69.303-340</t>
  </si>
  <si>
    <t>23229.000120.2025-02</t>
  </si>
  <si>
    <t>Boa Vista-RR, 16  de maio de 2025.</t>
  </si>
  <si>
    <t>CONTRATAÇÃO DE EMPRESA ESPECIALIZADA DE ENGENHARIA PARA CONSTRUÇÃO DO REFEITÓRIO ESTUDANTIL DO IFRR/CAMPUS BOA VISTA</t>
  </si>
  <si>
    <t>ANEXO I.6 - SIMULAÇÃO DE ORÇAMENTO DESONERADO X NÃO DESONERADO</t>
  </si>
  <si>
    <t xml:space="preserve">  SINAPI - 04/2025 - RORAIMA                          NÃO DESONERADO 
Horista: 116,82%
Mensalista: 71,62%</t>
  </si>
  <si>
    <t xml:space="preserve">  SINAPI - 04/2025 - RORAIMA                          DESONERADO 
Horista: 93,85%
Mensalista: 53,43%</t>
  </si>
  <si>
    <t>BDI 22,23% / BDI DIF. 15,28%</t>
  </si>
  <si>
    <t>BDI 27,07% / BDI DIF. 19,75%</t>
  </si>
  <si>
    <t>TOTAL SEM BDI</t>
  </si>
  <si>
    <t>TOTAL DO BDI</t>
  </si>
  <si>
    <t>TOTAL GERAL</t>
  </si>
  <si>
    <t>DIFERENÇA</t>
  </si>
  <si>
    <t>VERIFICA-SE QUE O ORÇAMENTO MAIS VANTAJOSO PARA A ADMINISTRAÇÃO É O NÃO DESONERADO, NO VALOR DE R$ 2.680.079,87.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</si>
</sst>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70" formatCode="&quot;R$&quot;\ #,##0.00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1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8"/>
      <name val="Arial"/>
      <family val="1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 tint="-4.9989318521683403E-2"/>
        <bgColor rgb="FFBAD4E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9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0" fillId="5" borderId="0" xfId="0" applyFont="1" applyFill="1" applyAlignment="1">
      <alignment horizontal="center" vertical="top" wrapText="1"/>
    </xf>
    <xf numFmtId="0" fontId="11" fillId="6" borderId="0" xfId="0" applyFont="1" applyFill="1" applyAlignment="1">
      <alignment horizontal="right" vertical="top" wrapText="1"/>
    </xf>
    <xf numFmtId="0" fontId="13" fillId="8" borderId="0" xfId="0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/>
    <xf numFmtId="0" fontId="9" fillId="4" borderId="0" xfId="0" applyFont="1" applyFill="1" applyAlignment="1">
      <alignment horizontal="left" vertical="top" wrapText="1"/>
    </xf>
    <xf numFmtId="0" fontId="14" fillId="9" borderId="0" xfId="0" applyFont="1" applyFill="1" applyAlignment="1">
      <alignment horizontal="center" wrapText="1"/>
    </xf>
    <xf numFmtId="0" fontId="11" fillId="6" borderId="0" xfId="0" applyFont="1" applyFill="1" applyAlignment="1">
      <alignment horizontal="right" vertical="top" wrapText="1"/>
    </xf>
    <xf numFmtId="0" fontId="0" fillId="0" borderId="0" xfId="0"/>
    <xf numFmtId="0" fontId="8" fillId="6" borderId="0" xfId="0" applyFont="1" applyFill="1" applyAlignment="1">
      <alignment horizontal="left" vertical="top" wrapText="1"/>
    </xf>
    <xf numFmtId="0" fontId="9" fillId="4" borderId="2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44" fontId="12" fillId="7" borderId="1" xfId="3" applyFont="1" applyFill="1" applyBorder="1" applyAlignment="1">
      <alignment vertical="top" wrapText="1"/>
    </xf>
    <xf numFmtId="4" fontId="8" fillId="9" borderId="1" xfId="0" applyNumberFormat="1" applyFont="1" applyFill="1" applyBorder="1" applyAlignment="1">
      <alignment vertical="top" wrapText="1"/>
    </xf>
    <xf numFmtId="170" fontId="12" fillId="7" borderId="3" xfId="3" applyNumberFormat="1" applyFont="1" applyFill="1" applyBorder="1" applyAlignment="1">
      <alignment horizontal="center" vertical="top" wrapText="1"/>
    </xf>
    <xf numFmtId="170" fontId="12" fillId="7" borderId="4" xfId="3" applyNumberFormat="1" applyFont="1" applyFill="1" applyBorder="1" applyAlignment="1">
      <alignment horizontal="center" vertical="top" wrapText="1"/>
    </xf>
    <xf numFmtId="0" fontId="22" fillId="5" borderId="0" xfId="0" applyFont="1" applyFill="1" applyAlignment="1">
      <alignment horizontal="left" vertical="top" wrapText="1"/>
    </xf>
    <xf numFmtId="0" fontId="16" fillId="0" borderId="5" xfId="1" applyFont="1" applyBorder="1" applyAlignment="1">
      <alignment horizontal="center" vertical="center"/>
    </xf>
    <xf numFmtId="0" fontId="17" fillId="10" borderId="6" xfId="1" applyFont="1" applyFill="1" applyBorder="1" applyAlignment="1">
      <alignment horizontal="center" vertical="center" wrapText="1"/>
    </xf>
    <xf numFmtId="0" fontId="15" fillId="10" borderId="6" xfId="1" applyFont="1" applyFill="1" applyBorder="1" applyAlignment="1">
      <alignment horizontal="left" vertical="center" wrapText="1"/>
    </xf>
    <xf numFmtId="0" fontId="15" fillId="10" borderId="7" xfId="1" applyFont="1" applyFill="1" applyBorder="1" applyAlignment="1">
      <alignment horizontal="left" vertical="center" wrapText="1"/>
    </xf>
    <xf numFmtId="0" fontId="16" fillId="0" borderId="8" xfId="1" applyFont="1" applyBorder="1" applyAlignment="1">
      <alignment horizontal="center" vertical="center"/>
    </xf>
    <xf numFmtId="0" fontId="17" fillId="10" borderId="9" xfId="1" applyFont="1" applyFill="1" applyBorder="1" applyAlignment="1">
      <alignment horizontal="center" vertical="center" wrapText="1"/>
    </xf>
    <xf numFmtId="0" fontId="15" fillId="10" borderId="9" xfId="1" applyFont="1" applyFill="1" applyBorder="1" applyAlignment="1">
      <alignment horizontal="left" vertical="center" wrapText="1"/>
    </xf>
    <xf numFmtId="0" fontId="15" fillId="10" borderId="10" xfId="1" applyFont="1" applyFill="1" applyBorder="1" applyAlignment="1">
      <alignment horizontal="left" vertical="center" wrapText="1"/>
    </xf>
    <xf numFmtId="0" fontId="19" fillId="11" borderId="9" xfId="9" applyFont="1" applyFill="1" applyBorder="1" applyAlignment="1">
      <alignment horizontal="center" vertical="center" wrapText="1"/>
    </xf>
    <xf numFmtId="44" fontId="19" fillId="12" borderId="10" xfId="3" applyFont="1" applyFill="1" applyBorder="1" applyAlignment="1">
      <alignment horizontal="center" vertical="center" wrapText="1"/>
    </xf>
    <xf numFmtId="0" fontId="19" fillId="12" borderId="10" xfId="9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right" vertical="top" wrapText="1"/>
    </xf>
    <xf numFmtId="0" fontId="4" fillId="3" borderId="10" xfId="0" applyFont="1" applyFill="1" applyBorder="1" applyAlignment="1">
      <alignment horizontal="right" vertical="top" wrapText="1"/>
    </xf>
    <xf numFmtId="0" fontId="21" fillId="13" borderId="8" xfId="0" applyFont="1" applyFill="1" applyBorder="1" applyAlignment="1">
      <alignment horizontal="center" vertical="center" wrapText="1"/>
    </xf>
    <xf numFmtId="0" fontId="21" fillId="13" borderId="9" xfId="0" applyFont="1" applyFill="1" applyBorder="1" applyAlignment="1">
      <alignment horizontal="center" vertical="center" wrapText="1"/>
    </xf>
    <xf numFmtId="0" fontId="5" fillId="14" borderId="9" xfId="0" applyFont="1" applyFill="1" applyBorder="1" applyAlignment="1">
      <alignment horizontal="left" vertical="center" wrapText="1"/>
    </xf>
    <xf numFmtId="44" fontId="6" fillId="14" borderId="9" xfId="3" applyFont="1" applyFill="1" applyBorder="1" applyAlignment="1">
      <alignment horizontal="right" vertical="center" wrapText="1"/>
    </xf>
    <xf numFmtId="44" fontId="7" fillId="14" borderId="10" xfId="3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5" fillId="14" borderId="11" xfId="0" applyFont="1" applyFill="1" applyBorder="1" applyAlignment="1">
      <alignment horizontal="left" vertical="center" wrapText="1"/>
    </xf>
    <xf numFmtId="0" fontId="5" fillId="14" borderId="1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5" fillId="14" borderId="8" xfId="0" applyFont="1" applyFill="1" applyBorder="1" applyAlignment="1">
      <alignment horizontal="center" vertical="center" wrapText="1"/>
    </xf>
  </cellXfs>
  <cellStyles count="19">
    <cellStyle name="Excel Built-in Explanatory Text" xfId="6"/>
    <cellStyle name="Moeda" xfId="3" builtinId="4"/>
    <cellStyle name="Moeda 2" xfId="7"/>
    <cellStyle name="Normal" xfId="0" builtinId="0"/>
    <cellStyle name="Normal 13" xfId="8"/>
    <cellStyle name="Normal 2" xfId="1"/>
    <cellStyle name="Normal 2 2" xfId="9"/>
    <cellStyle name="Normal 2 3" xfId="4"/>
    <cellStyle name="Normal 4" xfId="10"/>
    <cellStyle name="Normal 5" xfId="11"/>
    <cellStyle name="Normal 51" xfId="12"/>
    <cellStyle name="Normal 52" xfId="13"/>
    <cellStyle name="Normal 53" xfId="14"/>
    <cellStyle name="Normal 54" xfId="15"/>
    <cellStyle name="Porcentagem 2" xfId="2"/>
    <cellStyle name="Porcentagem 2 2" xfId="16"/>
    <cellStyle name="Porcentagem 2 3" xfId="5"/>
    <cellStyle name="Vírgula 11" xfId="17"/>
    <cellStyle name="Vírgula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152400</xdr:rowOff>
    </xdr:from>
    <xdr:to>
      <xdr:col>0</xdr:col>
      <xdr:colOff>1171575</xdr:colOff>
      <xdr:row>3</xdr:row>
      <xdr:rowOff>1835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161925" y="152400"/>
          <a:ext cx="1009650" cy="1316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BreakPreview" topLeftCell="A10" zoomScaleNormal="70" zoomScaleSheetLayoutView="100" workbookViewId="0">
      <selection activeCell="C25" sqref="C25:G25"/>
    </sheetView>
  </sheetViews>
  <sheetFormatPr defaultRowHeight="14.25" x14ac:dyDescent="0.2"/>
  <cols>
    <col min="1" max="1" width="17.625" style="13" customWidth="1"/>
    <col min="2" max="2" width="0" hidden="1"/>
    <col min="3" max="3" width="60" bestFit="1" customWidth="1"/>
    <col min="4" max="4" width="30" bestFit="1" customWidth="1"/>
    <col min="5" max="5" width="5" bestFit="1" customWidth="1"/>
    <col min="6" max="6" width="10" bestFit="1" customWidth="1"/>
    <col min="7" max="7" width="12.75" customWidth="1"/>
    <col min="8" max="8" width="20.25" customWidth="1"/>
    <col min="9" max="9" width="19.125" customWidth="1"/>
  </cols>
  <sheetData>
    <row r="1" spans="1:9" ht="49.5" customHeight="1" x14ac:dyDescent="0.2">
      <c r="A1" s="20"/>
      <c r="B1" s="21" t="s">
        <v>54</v>
      </c>
      <c r="C1" s="22" t="s">
        <v>60</v>
      </c>
      <c r="D1" s="22"/>
      <c r="E1" s="22"/>
      <c r="F1" s="22"/>
      <c r="G1" s="22"/>
      <c r="H1" s="22"/>
      <c r="I1" s="23"/>
    </row>
    <row r="2" spans="1:9" ht="33" customHeight="1" x14ac:dyDescent="0.2">
      <c r="A2" s="24"/>
      <c r="B2" s="25" t="s">
        <v>55</v>
      </c>
      <c r="C2" s="26" t="s">
        <v>58</v>
      </c>
      <c r="D2" s="26"/>
      <c r="E2" s="26"/>
      <c r="F2" s="26"/>
      <c r="G2" s="26"/>
      <c r="H2" s="26"/>
      <c r="I2" s="27"/>
    </row>
    <row r="3" spans="1:9" ht="33" customHeight="1" x14ac:dyDescent="0.2">
      <c r="A3" s="24"/>
      <c r="B3" s="25" t="s">
        <v>56</v>
      </c>
      <c r="C3" s="26" t="s">
        <v>57</v>
      </c>
      <c r="D3" s="26"/>
      <c r="E3" s="26"/>
      <c r="F3" s="26"/>
      <c r="G3" s="26"/>
      <c r="H3" s="26"/>
      <c r="I3" s="27"/>
    </row>
    <row r="4" spans="1:9" s="4" customFormat="1" ht="98.25" customHeight="1" x14ac:dyDescent="0.2">
      <c r="A4" s="35" t="s">
        <v>61</v>
      </c>
      <c r="B4" s="36"/>
      <c r="C4" s="36"/>
      <c r="D4" s="36"/>
      <c r="E4" s="36"/>
      <c r="F4" s="36"/>
      <c r="G4" s="36"/>
      <c r="H4" s="28" t="s">
        <v>62</v>
      </c>
      <c r="I4" s="29" t="s">
        <v>63</v>
      </c>
    </row>
    <row r="5" spans="1:9" s="4" customFormat="1" ht="31.5" customHeight="1" x14ac:dyDescent="0.2">
      <c r="A5" s="35"/>
      <c r="B5" s="36"/>
      <c r="C5" s="36"/>
      <c r="D5" s="36"/>
      <c r="E5" s="36"/>
      <c r="F5" s="36"/>
      <c r="G5" s="36"/>
      <c r="H5" s="28" t="s">
        <v>64</v>
      </c>
      <c r="I5" s="30" t="s">
        <v>65</v>
      </c>
    </row>
    <row r="6" spans="1:9" ht="15" x14ac:dyDescent="0.2">
      <c r="A6" s="31" t="s">
        <v>0</v>
      </c>
      <c r="B6" s="32"/>
      <c r="C6" s="40" t="s">
        <v>1</v>
      </c>
      <c r="D6" s="41"/>
      <c r="E6" s="41"/>
      <c r="F6" s="41"/>
      <c r="G6" s="42"/>
      <c r="H6" s="33"/>
      <c r="I6" s="34"/>
    </row>
    <row r="7" spans="1:9" s="4" customFormat="1" ht="24" customHeight="1" x14ac:dyDescent="0.2">
      <c r="A7" s="46" t="s">
        <v>2</v>
      </c>
      <c r="B7" s="37"/>
      <c r="C7" s="43" t="s">
        <v>3</v>
      </c>
      <c r="D7" s="44"/>
      <c r="E7" s="44"/>
      <c r="F7" s="44"/>
      <c r="G7" s="45"/>
      <c r="H7" s="38">
        <v>269245.67</v>
      </c>
      <c r="I7" s="39">
        <v>254722.42</v>
      </c>
    </row>
    <row r="8" spans="1:9" s="4" customFormat="1" ht="24" customHeight="1" x14ac:dyDescent="0.2">
      <c r="A8" s="46" t="s">
        <v>4</v>
      </c>
      <c r="B8" s="37"/>
      <c r="C8" s="43" t="s">
        <v>5</v>
      </c>
      <c r="D8" s="44"/>
      <c r="E8" s="44"/>
      <c r="F8" s="44"/>
      <c r="G8" s="45"/>
      <c r="H8" s="38">
        <v>104246.71</v>
      </c>
      <c r="I8" s="39">
        <v>105007.93</v>
      </c>
    </row>
    <row r="9" spans="1:9" s="4" customFormat="1" ht="24" customHeight="1" x14ac:dyDescent="0.2">
      <c r="A9" s="46" t="s">
        <v>6</v>
      </c>
      <c r="B9" s="37"/>
      <c r="C9" s="43" t="s">
        <v>7</v>
      </c>
      <c r="D9" s="44"/>
      <c r="E9" s="44"/>
      <c r="F9" s="44"/>
      <c r="G9" s="45"/>
      <c r="H9" s="38">
        <v>4794.26</v>
      </c>
      <c r="I9" s="39">
        <v>4762.8500000000004</v>
      </c>
    </row>
    <row r="10" spans="1:9" s="4" customFormat="1" ht="24" customHeight="1" x14ac:dyDescent="0.2">
      <c r="A10" s="46" t="s">
        <v>8</v>
      </c>
      <c r="B10" s="37"/>
      <c r="C10" s="43" t="s">
        <v>9</v>
      </c>
      <c r="D10" s="44"/>
      <c r="E10" s="44"/>
      <c r="F10" s="44"/>
      <c r="G10" s="45"/>
      <c r="H10" s="38">
        <v>28973.3</v>
      </c>
      <c r="I10" s="39">
        <v>28860.31</v>
      </c>
    </row>
    <row r="11" spans="1:9" s="4" customFormat="1" ht="24" customHeight="1" x14ac:dyDescent="0.2">
      <c r="A11" s="46" t="s">
        <v>10</v>
      </c>
      <c r="B11" s="37"/>
      <c r="C11" s="43" t="s">
        <v>11</v>
      </c>
      <c r="D11" s="44"/>
      <c r="E11" s="44"/>
      <c r="F11" s="44"/>
      <c r="G11" s="45"/>
      <c r="H11" s="38">
        <v>341436.03</v>
      </c>
      <c r="I11" s="39">
        <v>349682.67</v>
      </c>
    </row>
    <row r="12" spans="1:9" s="4" customFormat="1" ht="24" customHeight="1" x14ac:dyDescent="0.2">
      <c r="A12" s="46" t="s">
        <v>12</v>
      </c>
      <c r="B12" s="37"/>
      <c r="C12" s="43" t="s">
        <v>13</v>
      </c>
      <c r="D12" s="44"/>
      <c r="E12" s="44"/>
      <c r="F12" s="44"/>
      <c r="G12" s="45"/>
      <c r="H12" s="38">
        <v>185644.04</v>
      </c>
      <c r="I12" s="39">
        <v>188955.38</v>
      </c>
    </row>
    <row r="13" spans="1:9" s="4" customFormat="1" ht="24" customHeight="1" x14ac:dyDescent="0.2">
      <c r="A13" s="46" t="s">
        <v>14</v>
      </c>
      <c r="B13" s="37"/>
      <c r="C13" s="43" t="s">
        <v>15</v>
      </c>
      <c r="D13" s="44"/>
      <c r="E13" s="44"/>
      <c r="F13" s="44"/>
      <c r="G13" s="45"/>
      <c r="H13" s="38">
        <v>14586.74</v>
      </c>
      <c r="I13" s="39">
        <v>14748.75</v>
      </c>
    </row>
    <row r="14" spans="1:9" s="4" customFormat="1" ht="24" customHeight="1" x14ac:dyDescent="0.2">
      <c r="A14" s="46" t="s">
        <v>16</v>
      </c>
      <c r="B14" s="37"/>
      <c r="C14" s="43" t="s">
        <v>17</v>
      </c>
      <c r="D14" s="44"/>
      <c r="E14" s="44"/>
      <c r="F14" s="44"/>
      <c r="G14" s="45"/>
      <c r="H14" s="38">
        <v>12868.09</v>
      </c>
      <c r="I14" s="39">
        <v>13044.56</v>
      </c>
    </row>
    <row r="15" spans="1:9" s="4" customFormat="1" ht="24" customHeight="1" x14ac:dyDescent="0.2">
      <c r="A15" s="46" t="s">
        <v>18</v>
      </c>
      <c r="B15" s="37"/>
      <c r="C15" s="43" t="s">
        <v>19</v>
      </c>
      <c r="D15" s="44"/>
      <c r="E15" s="44"/>
      <c r="F15" s="44"/>
      <c r="G15" s="45"/>
      <c r="H15" s="38">
        <v>310911.90000000002</v>
      </c>
      <c r="I15" s="39">
        <v>321422.13</v>
      </c>
    </row>
    <row r="16" spans="1:9" s="4" customFormat="1" ht="24" customHeight="1" x14ac:dyDescent="0.2">
      <c r="A16" s="46" t="s">
        <v>20</v>
      </c>
      <c r="B16" s="37"/>
      <c r="C16" s="43" t="s">
        <v>21</v>
      </c>
      <c r="D16" s="44"/>
      <c r="E16" s="44"/>
      <c r="F16" s="44"/>
      <c r="G16" s="45"/>
      <c r="H16" s="38">
        <v>72930.42</v>
      </c>
      <c r="I16" s="39">
        <v>72769.94</v>
      </c>
    </row>
    <row r="17" spans="1:9" s="4" customFormat="1" ht="24" customHeight="1" x14ac:dyDescent="0.2">
      <c r="A17" s="46" t="s">
        <v>22</v>
      </c>
      <c r="B17" s="37"/>
      <c r="C17" s="43" t="s">
        <v>23</v>
      </c>
      <c r="D17" s="44"/>
      <c r="E17" s="44"/>
      <c r="F17" s="44"/>
      <c r="G17" s="45"/>
      <c r="H17" s="38">
        <v>191896.56</v>
      </c>
      <c r="I17" s="39">
        <v>194660.82</v>
      </c>
    </row>
    <row r="18" spans="1:9" s="4" customFormat="1" ht="24" customHeight="1" x14ac:dyDescent="0.2">
      <c r="A18" s="46" t="s">
        <v>24</v>
      </c>
      <c r="B18" s="37"/>
      <c r="C18" s="43" t="s">
        <v>25</v>
      </c>
      <c r="D18" s="44"/>
      <c r="E18" s="44"/>
      <c r="F18" s="44"/>
      <c r="G18" s="45"/>
      <c r="H18" s="38">
        <v>285229.48</v>
      </c>
      <c r="I18" s="39">
        <v>285460.32</v>
      </c>
    </row>
    <row r="19" spans="1:9" s="4" customFormat="1" ht="24" customHeight="1" x14ac:dyDescent="0.2">
      <c r="A19" s="46" t="s">
        <v>26</v>
      </c>
      <c r="B19" s="37"/>
      <c r="C19" s="43" t="s">
        <v>27</v>
      </c>
      <c r="D19" s="44"/>
      <c r="E19" s="44"/>
      <c r="F19" s="44"/>
      <c r="G19" s="45"/>
      <c r="H19" s="38">
        <v>43479.58</v>
      </c>
      <c r="I19" s="39">
        <v>44478.38</v>
      </c>
    </row>
    <row r="20" spans="1:9" s="4" customFormat="1" ht="24" customHeight="1" x14ac:dyDescent="0.2">
      <c r="A20" s="46" t="s">
        <v>28</v>
      </c>
      <c r="B20" s="37"/>
      <c r="C20" s="43" t="s">
        <v>29</v>
      </c>
      <c r="D20" s="44"/>
      <c r="E20" s="44"/>
      <c r="F20" s="44"/>
      <c r="G20" s="45"/>
      <c r="H20" s="38">
        <v>15549.16</v>
      </c>
      <c r="I20" s="39">
        <v>15895.86</v>
      </c>
    </row>
    <row r="21" spans="1:9" s="4" customFormat="1" ht="24" customHeight="1" x14ac:dyDescent="0.2">
      <c r="A21" s="46" t="s">
        <v>30</v>
      </c>
      <c r="B21" s="37"/>
      <c r="C21" s="43" t="s">
        <v>31</v>
      </c>
      <c r="D21" s="44"/>
      <c r="E21" s="44"/>
      <c r="F21" s="44"/>
      <c r="G21" s="45"/>
      <c r="H21" s="38">
        <v>148497.64000000001</v>
      </c>
      <c r="I21" s="39">
        <v>153722.82</v>
      </c>
    </row>
    <row r="22" spans="1:9" s="4" customFormat="1" ht="24" customHeight="1" x14ac:dyDescent="0.2">
      <c r="A22" s="46" t="s">
        <v>32</v>
      </c>
      <c r="B22" s="37"/>
      <c r="C22" s="43" t="s">
        <v>33</v>
      </c>
      <c r="D22" s="44"/>
      <c r="E22" s="44"/>
      <c r="F22" s="44"/>
      <c r="G22" s="45"/>
      <c r="H22" s="38">
        <v>80997.88</v>
      </c>
      <c r="I22" s="39">
        <v>83901.56</v>
      </c>
    </row>
    <row r="23" spans="1:9" s="4" customFormat="1" ht="24" customHeight="1" x14ac:dyDescent="0.2">
      <c r="A23" s="46" t="s">
        <v>34</v>
      </c>
      <c r="B23" s="37"/>
      <c r="C23" s="43" t="s">
        <v>35</v>
      </c>
      <c r="D23" s="44"/>
      <c r="E23" s="44"/>
      <c r="F23" s="44"/>
      <c r="G23" s="45"/>
      <c r="H23" s="38">
        <v>18638.060000000001</v>
      </c>
      <c r="I23" s="39">
        <v>18476.580000000002</v>
      </c>
    </row>
    <row r="24" spans="1:9" s="4" customFormat="1" ht="24" customHeight="1" x14ac:dyDescent="0.2">
      <c r="A24" s="46" t="s">
        <v>36</v>
      </c>
      <c r="B24" s="37"/>
      <c r="C24" s="43" t="s">
        <v>37</v>
      </c>
      <c r="D24" s="44"/>
      <c r="E24" s="44"/>
      <c r="F24" s="44"/>
      <c r="G24" s="45"/>
      <c r="H24" s="38">
        <v>44123.47</v>
      </c>
      <c r="I24" s="39">
        <v>44920.34</v>
      </c>
    </row>
    <row r="25" spans="1:9" s="4" customFormat="1" ht="24" customHeight="1" x14ac:dyDescent="0.2">
      <c r="A25" s="46" t="s">
        <v>38</v>
      </c>
      <c r="B25" s="37"/>
      <c r="C25" s="43" t="s">
        <v>39</v>
      </c>
      <c r="D25" s="44"/>
      <c r="E25" s="44"/>
      <c r="F25" s="44"/>
      <c r="G25" s="45"/>
      <c r="H25" s="38">
        <v>2109.1799999999998</v>
      </c>
      <c r="I25" s="39">
        <v>2154.29</v>
      </c>
    </row>
    <row r="26" spans="1:9" s="4" customFormat="1" ht="24" customHeight="1" x14ac:dyDescent="0.2">
      <c r="A26" s="46" t="s">
        <v>40</v>
      </c>
      <c r="B26" s="37"/>
      <c r="C26" s="43" t="s">
        <v>41</v>
      </c>
      <c r="D26" s="44"/>
      <c r="E26" s="44"/>
      <c r="F26" s="44"/>
      <c r="G26" s="45"/>
      <c r="H26" s="38">
        <v>23105.919999999998</v>
      </c>
      <c r="I26" s="39">
        <v>23507.99</v>
      </c>
    </row>
    <row r="27" spans="1:9" s="4" customFormat="1" ht="24" customHeight="1" x14ac:dyDescent="0.2">
      <c r="A27" s="46" t="s">
        <v>42</v>
      </c>
      <c r="B27" s="37"/>
      <c r="C27" s="43" t="s">
        <v>43</v>
      </c>
      <c r="D27" s="44"/>
      <c r="E27" s="44"/>
      <c r="F27" s="44"/>
      <c r="G27" s="45"/>
      <c r="H27" s="38">
        <v>1291.2</v>
      </c>
      <c r="I27" s="39">
        <v>1275.03</v>
      </c>
    </row>
    <row r="28" spans="1:9" s="4" customFormat="1" ht="24" customHeight="1" x14ac:dyDescent="0.2">
      <c r="A28" s="46" t="s">
        <v>44</v>
      </c>
      <c r="B28" s="37"/>
      <c r="C28" s="43" t="s">
        <v>45</v>
      </c>
      <c r="D28" s="44"/>
      <c r="E28" s="44"/>
      <c r="F28" s="44"/>
      <c r="G28" s="45"/>
      <c r="H28" s="38">
        <v>30335.09</v>
      </c>
      <c r="I28" s="39">
        <v>30492.52</v>
      </c>
    </row>
    <row r="29" spans="1:9" s="4" customFormat="1" ht="24" customHeight="1" x14ac:dyDescent="0.2">
      <c r="A29" s="46" t="s">
        <v>46</v>
      </c>
      <c r="B29" s="37"/>
      <c r="C29" s="43" t="s">
        <v>47</v>
      </c>
      <c r="D29" s="44"/>
      <c r="E29" s="44"/>
      <c r="F29" s="44"/>
      <c r="G29" s="45"/>
      <c r="H29" s="38">
        <v>44559.78</v>
      </c>
      <c r="I29" s="39">
        <v>45021.07</v>
      </c>
    </row>
    <row r="30" spans="1:9" s="4" customFormat="1" ht="24" customHeight="1" x14ac:dyDescent="0.2">
      <c r="A30" s="46" t="s">
        <v>48</v>
      </c>
      <c r="B30" s="37"/>
      <c r="C30" s="43" t="s">
        <v>49</v>
      </c>
      <c r="D30" s="44"/>
      <c r="E30" s="44"/>
      <c r="F30" s="44"/>
      <c r="G30" s="45"/>
      <c r="H30" s="38">
        <v>386964.94</v>
      </c>
      <c r="I30" s="39">
        <v>397987.22</v>
      </c>
    </row>
    <row r="31" spans="1:9" s="4" customFormat="1" ht="24" customHeight="1" x14ac:dyDescent="0.2">
      <c r="A31" s="46" t="s">
        <v>50</v>
      </c>
      <c r="B31" s="37"/>
      <c r="C31" s="43" t="s">
        <v>51</v>
      </c>
      <c r="D31" s="44"/>
      <c r="E31" s="44"/>
      <c r="F31" s="44"/>
      <c r="G31" s="45"/>
      <c r="H31" s="38">
        <v>17664.77</v>
      </c>
      <c r="I31" s="39">
        <v>17978.099999999999</v>
      </c>
    </row>
    <row r="32" spans="1:9" ht="14.25" customHeight="1" x14ac:dyDescent="0.2">
      <c r="A32" s="8"/>
      <c r="B32" s="8"/>
      <c r="C32" s="3"/>
      <c r="D32" s="2"/>
      <c r="E32" s="11"/>
      <c r="F32" s="14" t="s">
        <v>66</v>
      </c>
      <c r="G32" s="14"/>
      <c r="H32" s="15">
        <v>2192782.4900000002</v>
      </c>
      <c r="I32" s="16">
        <v>2135897.42</v>
      </c>
    </row>
    <row r="33" spans="1:9" ht="14.25" customHeight="1" x14ac:dyDescent="0.2">
      <c r="C33" s="3"/>
      <c r="D33" s="2"/>
      <c r="E33" s="12"/>
      <c r="F33" s="14" t="s">
        <v>67</v>
      </c>
      <c r="G33" s="14"/>
      <c r="H33" s="15">
        <v>487297.38</v>
      </c>
      <c r="I33" s="16">
        <v>578012.42000000004</v>
      </c>
    </row>
    <row r="34" spans="1:9" ht="14.25" customHeight="1" x14ac:dyDescent="0.2">
      <c r="A34" s="8"/>
      <c r="B34" s="8"/>
      <c r="C34" s="3"/>
      <c r="D34" s="2"/>
      <c r="E34" s="12"/>
      <c r="F34" s="14" t="s">
        <v>68</v>
      </c>
      <c r="G34" s="14"/>
      <c r="H34" s="15">
        <v>2680079.87</v>
      </c>
      <c r="I34" s="16">
        <v>2713909.84</v>
      </c>
    </row>
    <row r="35" spans="1:9" s="9" customFormat="1" ht="14.25" customHeight="1" x14ac:dyDescent="0.2">
      <c r="A35" s="10" t="s">
        <v>70</v>
      </c>
      <c r="B35" s="10"/>
      <c r="C35" s="10"/>
      <c r="D35" s="10"/>
      <c r="E35" s="6"/>
      <c r="F35" s="14" t="s">
        <v>69</v>
      </c>
      <c r="G35" s="14"/>
      <c r="H35" s="17">
        <f>I34-H34</f>
        <v>33829.969999999739</v>
      </c>
      <c r="I35" s="18"/>
    </row>
    <row r="36" spans="1:9" ht="14.25" customHeight="1" x14ac:dyDescent="0.2">
      <c r="A36" s="19" t="s">
        <v>59</v>
      </c>
      <c r="B36" s="19"/>
      <c r="C36" s="19"/>
      <c r="D36" s="1"/>
      <c r="E36" s="1"/>
      <c r="F36" s="1"/>
      <c r="G36" s="1"/>
      <c r="H36" s="1"/>
      <c r="I36" s="1"/>
    </row>
    <row r="37" spans="1:9" s="5" customFormat="1" ht="167.25" customHeight="1" x14ac:dyDescent="0.2">
      <c r="A37" s="7" t="s">
        <v>52</v>
      </c>
      <c r="B37" s="7"/>
      <c r="C37" s="7"/>
      <c r="D37" s="7" t="s">
        <v>53</v>
      </c>
      <c r="E37" s="7"/>
      <c r="F37" s="7"/>
      <c r="G37" s="7"/>
      <c r="H37" s="7"/>
      <c r="I37" s="7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s="5" customFormat="1" ht="81.75" customHeight="1" x14ac:dyDescent="0.2">
      <c r="A39" s="13"/>
    </row>
  </sheetData>
  <mergeCells count="43">
    <mergeCell ref="C26:G26"/>
    <mergeCell ref="C27:G27"/>
    <mergeCell ref="C28:G28"/>
    <mergeCell ref="C29:G29"/>
    <mergeCell ref="C30:G30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A35:D35"/>
    <mergeCell ref="F32:G32"/>
    <mergeCell ref="F33:G33"/>
    <mergeCell ref="F34:G34"/>
    <mergeCell ref="F35:G35"/>
    <mergeCell ref="H35:I35"/>
    <mergeCell ref="C31:G31"/>
    <mergeCell ref="C1:I1"/>
    <mergeCell ref="C2:I2"/>
    <mergeCell ref="C3:I3"/>
    <mergeCell ref="A4:G5"/>
    <mergeCell ref="D37:I37"/>
    <mergeCell ref="A1:A3"/>
    <mergeCell ref="A36:C36"/>
    <mergeCell ref="A37:C37"/>
    <mergeCell ref="A34:B34"/>
    <mergeCell ref="A6:B6"/>
    <mergeCell ref="A32:B32"/>
  </mergeCells>
  <pageMargins left="0.5" right="0.5" top="1.5816666666666668" bottom="1" header="0.5" footer="0.5"/>
  <pageSetup paperSize="9" scale="48" fitToHeight="0" orientation="portrait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2025-05-16T19:47:24Z</cp:lastPrinted>
  <dcterms:created xsi:type="dcterms:W3CDTF">2025-05-16T14:28:51Z</dcterms:created>
  <dcterms:modified xsi:type="dcterms:W3CDTF">2025-05-16T19:47:40Z</dcterms:modified>
</cp:coreProperties>
</file>